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600" yWindow="315" windowWidth="15480" windowHeight="9540" tabRatio="857" activeTab="5"/>
  </bookViews>
  <sheets>
    <sheet name="품목별가격현황" sheetId="22" r:id="rId1"/>
    <sheet name="노원" sheetId="17" r:id="rId2"/>
    <sheet name="명동" sheetId="21" r:id="rId3"/>
    <sheet name="영등포" sheetId="19" r:id="rId4"/>
    <sheet name="종로" sheetId="20" r:id="rId5"/>
    <sheet name="대리점별판매실적" sheetId="16" r:id="rId6"/>
  </sheets>
  <calcPr calcId="162913"/>
</workbook>
</file>

<file path=xl/calcChain.xml><?xml version="1.0" encoding="utf-8"?>
<calcChain xmlns="http://schemas.openxmlformats.org/spreadsheetml/2006/main">
  <c r="F5" i="16" l="1"/>
  <c r="F6" i="16"/>
  <c r="F7" i="16"/>
  <c r="F8" i="16"/>
  <c r="F9" i="16"/>
  <c r="F10" i="16"/>
  <c r="F11" i="16"/>
  <c r="F12" i="16"/>
  <c r="F13" i="16"/>
  <c r="F14" i="16"/>
  <c r="F15" i="16"/>
  <c r="F16" i="16"/>
  <c r="F17" i="16"/>
  <c r="F4" i="16"/>
  <c r="D18" i="16" l="1"/>
  <c r="D17" i="16"/>
  <c r="E17" i="16"/>
  <c r="C17" i="16"/>
  <c r="G5" i="16"/>
  <c r="G6" i="16"/>
  <c r="H6" i="16" s="1"/>
  <c r="G7" i="16"/>
  <c r="H7" i="16" s="1"/>
  <c r="G8" i="16"/>
  <c r="H5" i="16" s="1"/>
  <c r="G9" i="16"/>
  <c r="G10" i="16"/>
  <c r="H10" i="16" s="1"/>
  <c r="G11" i="16"/>
  <c r="H11" i="16" s="1"/>
  <c r="G12" i="16"/>
  <c r="H12" i="16" s="1"/>
  <c r="G13" i="16"/>
  <c r="G14" i="16"/>
  <c r="H14" i="16" s="1"/>
  <c r="G15" i="16"/>
  <c r="H15" i="16" s="1"/>
  <c r="G16" i="16"/>
  <c r="H16" i="16" s="1"/>
  <c r="G4" i="16"/>
  <c r="E6" i="20"/>
  <c r="E7" i="20"/>
  <c r="E8" i="20"/>
  <c r="E9" i="20"/>
  <c r="E10" i="20"/>
  <c r="E11" i="20"/>
  <c r="E12" i="20"/>
  <c r="E13" i="20"/>
  <c r="E14" i="20"/>
  <c r="E15" i="20"/>
  <c r="E16" i="20"/>
  <c r="E17" i="20"/>
  <c r="E5" i="20"/>
  <c r="E6" i="19"/>
  <c r="E7" i="19"/>
  <c r="E8" i="19"/>
  <c r="E9" i="19"/>
  <c r="E10" i="19"/>
  <c r="E11" i="19"/>
  <c r="E12" i="19"/>
  <c r="E13" i="19"/>
  <c r="E14" i="19"/>
  <c r="E15" i="19"/>
  <c r="E16" i="19"/>
  <c r="E17" i="19"/>
  <c r="E5" i="19"/>
  <c r="E6" i="21"/>
  <c r="E7" i="21"/>
  <c r="E8" i="21"/>
  <c r="E9" i="21"/>
  <c r="E10" i="21"/>
  <c r="E11" i="21"/>
  <c r="E12" i="21"/>
  <c r="E13" i="21"/>
  <c r="E14" i="21"/>
  <c r="E15" i="21"/>
  <c r="E16" i="21"/>
  <c r="E17" i="21"/>
  <c r="E5" i="21"/>
  <c r="E6" i="17"/>
  <c r="E7" i="17"/>
  <c r="E8" i="17"/>
  <c r="E9" i="17"/>
  <c r="E10" i="17"/>
  <c r="E11" i="17"/>
  <c r="E12" i="17"/>
  <c r="E13" i="17"/>
  <c r="E14" i="17"/>
  <c r="E15" i="17"/>
  <c r="E16" i="17"/>
  <c r="E17" i="17"/>
  <c r="E5" i="17"/>
  <c r="H8" i="16" l="1"/>
  <c r="H9" i="16"/>
  <c r="H4" i="16"/>
  <c r="H13" i="16"/>
</calcChain>
</file>

<file path=xl/sharedStrings.xml><?xml version="1.0" encoding="utf-8"?>
<sst xmlns="http://schemas.openxmlformats.org/spreadsheetml/2006/main" count="115" uniqueCount="29">
  <si>
    <t>합계</t>
    <phoneticPr fontId="2" type="noConversion"/>
  </si>
  <si>
    <t>품목</t>
  </si>
  <si>
    <t>목표량</t>
    <phoneticPr fontId="4" type="noConversion"/>
  </si>
  <si>
    <t>판매량</t>
    <phoneticPr fontId="4" type="noConversion"/>
  </si>
  <si>
    <t>판매액</t>
  </si>
  <si>
    <t>냉장고</t>
  </si>
  <si>
    <t>오디오</t>
  </si>
  <si>
    <t>카메라</t>
  </si>
  <si>
    <t>TV</t>
    <phoneticPr fontId="2" type="noConversion"/>
  </si>
  <si>
    <t>스마트폰</t>
    <phoneticPr fontId="2" type="noConversion"/>
  </si>
  <si>
    <t>프로젝트</t>
    <phoneticPr fontId="2" type="noConversion"/>
  </si>
  <si>
    <t>홈씨어터</t>
    <phoneticPr fontId="2" type="noConversion"/>
  </si>
  <si>
    <t>청소기</t>
    <phoneticPr fontId="2" type="noConversion"/>
  </si>
  <si>
    <t>세탁기</t>
    <phoneticPr fontId="2" type="noConversion"/>
  </si>
  <si>
    <t>전자레인지</t>
    <phoneticPr fontId="2" type="noConversion"/>
  </si>
  <si>
    <t>컴퓨터</t>
    <phoneticPr fontId="2" type="noConversion"/>
  </si>
  <si>
    <t>캠코더</t>
    <phoneticPr fontId="2" type="noConversion"/>
  </si>
  <si>
    <t>에어컨</t>
    <phoneticPr fontId="2" type="noConversion"/>
  </si>
  <si>
    <t>단위:백만원</t>
    <phoneticPr fontId="2" type="noConversion"/>
  </si>
  <si>
    <t>순위</t>
    <phoneticPr fontId="2" type="noConversion"/>
  </si>
  <si>
    <t>달성률</t>
    <phoneticPr fontId="2" type="noConversion"/>
  </si>
  <si>
    <t>가격</t>
    <phoneticPr fontId="4" type="noConversion"/>
  </si>
  <si>
    <t>품목별가격현황</t>
    <phoneticPr fontId="2" type="noConversion"/>
  </si>
  <si>
    <t>가장 적게 팔린 품목명</t>
    <phoneticPr fontId="2" type="noConversion"/>
  </si>
  <si>
    <t xml:space="preserve">노원 대리점 판매 현황 </t>
    <phoneticPr fontId="2" type="noConversion"/>
  </si>
  <si>
    <t xml:space="preserve">영등포 대리점 판매 현황 </t>
    <phoneticPr fontId="2" type="noConversion"/>
  </si>
  <si>
    <t xml:space="preserve">종로 대리점 판매 현황 </t>
    <phoneticPr fontId="2" type="noConversion"/>
  </si>
  <si>
    <t xml:space="preserve">명동 대리점 판매 현황 </t>
    <phoneticPr fontId="2" type="noConversion"/>
  </si>
  <si>
    <t>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</si>
</sst>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1" fontId="3" fillId="0" borderId="1" xfId="3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1" fontId="3" fillId="0" borderId="1" xfId="3" applyFont="1" applyFill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7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0" fontId="3" fillId="2" borderId="13" xfId="2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2" xfId="1" applyFont="1" applyBorder="1" applyAlignment="1">
      <alignment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20" xfId="3" applyNumberFormat="1" applyFont="1" applyFill="1" applyBorder="1" applyAlignment="1">
      <alignment horizontal="center" vertical="center"/>
    </xf>
    <xf numFmtId="41" fontId="3" fillId="0" borderId="21" xfId="3" applyNumberFormat="1" applyFont="1" applyFill="1" applyBorder="1" applyAlignment="1">
      <alignment horizontal="center" vertical="center"/>
    </xf>
    <xf numFmtId="41" fontId="3" fillId="0" borderId="22" xfId="3" applyNumberFormat="1" applyFont="1" applyFill="1" applyBorder="1" applyAlignment="1">
      <alignment horizontal="center" vertical="center"/>
    </xf>
    <xf numFmtId="41" fontId="3" fillId="0" borderId="23" xfId="3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38" fontId="3" fillId="0" borderId="2" xfId="3" applyNumberFormat="1" applyFont="1" applyBorder="1" applyAlignment="1">
      <alignment horizontal="center"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ko-KR" sz="1400"/>
              <a:t>목표</a:t>
            </a:r>
            <a:r>
              <a:rPr lang="en-US" sz="1400"/>
              <a:t>/</a:t>
            </a:r>
            <a:r>
              <a:rPr lang="ko-KR" sz="1400"/>
              <a:t>판매량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대리점별판매실적!$C$3</c:f>
              <c:strCache>
                <c:ptCount val="1"/>
                <c:pt idx="0">
                  <c:v>목표량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대리점별판매실적!$B$4:$B$16</c:f>
              <c:strCache>
                <c:ptCount val="13"/>
                <c:pt idx="0">
                  <c:v>냉장고</c:v>
                </c:pt>
                <c:pt idx="1">
                  <c:v>오디오</c:v>
                </c:pt>
                <c:pt idx="2">
                  <c:v>에어컨</c:v>
                </c:pt>
                <c:pt idx="3">
                  <c:v>카메라</c:v>
                </c:pt>
                <c:pt idx="4">
                  <c:v>TV</c:v>
                </c:pt>
                <c:pt idx="5">
                  <c:v>스마트폰</c:v>
                </c:pt>
                <c:pt idx="6">
                  <c:v>프로젝트</c:v>
                </c:pt>
                <c:pt idx="7">
                  <c:v>홈씨어터</c:v>
                </c:pt>
                <c:pt idx="8">
                  <c:v>청소기</c:v>
                </c:pt>
                <c:pt idx="9">
                  <c:v>세탁기</c:v>
                </c:pt>
                <c:pt idx="10">
                  <c:v>전자레인지</c:v>
                </c:pt>
                <c:pt idx="11">
                  <c:v>컴퓨터</c:v>
                </c:pt>
                <c:pt idx="12">
                  <c:v>캠코더</c:v>
                </c:pt>
              </c:strCache>
            </c:strRef>
          </c:cat>
          <c:val>
            <c:numRef>
              <c:f>대리점별판매실적!$C$4:$C$16</c:f>
              <c:numCache>
                <c:formatCode>_(* #,##0_);_(* \(#,##0\);_(* "-"_);_(@_)</c:formatCode>
                <c:ptCount val="13"/>
                <c:pt idx="0">
                  <c:v>59</c:v>
                </c:pt>
                <c:pt idx="1">
                  <c:v>43</c:v>
                </c:pt>
                <c:pt idx="2">
                  <c:v>99</c:v>
                </c:pt>
                <c:pt idx="3">
                  <c:v>83</c:v>
                </c:pt>
                <c:pt idx="4">
                  <c:v>59</c:v>
                </c:pt>
                <c:pt idx="5">
                  <c:v>39</c:v>
                </c:pt>
                <c:pt idx="6">
                  <c:v>63</c:v>
                </c:pt>
                <c:pt idx="7">
                  <c:v>43</c:v>
                </c:pt>
                <c:pt idx="8">
                  <c:v>55</c:v>
                </c:pt>
                <c:pt idx="9">
                  <c:v>83</c:v>
                </c:pt>
                <c:pt idx="10">
                  <c:v>103</c:v>
                </c:pt>
                <c:pt idx="11">
                  <c:v>91</c:v>
                </c:pt>
                <c:pt idx="12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AD-4C72-AA97-34E5C6AF5A72}"/>
            </c:ext>
          </c:extLst>
        </c:ser>
        <c:ser>
          <c:idx val="1"/>
          <c:order val="1"/>
          <c:tx>
            <c:strRef>
              <c:f>대리점별판매실적!$D$3</c:f>
              <c:strCache>
                <c:ptCount val="1"/>
                <c:pt idx="0">
                  <c:v>판매량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대리점별판매실적!$B$4:$B$16</c:f>
              <c:strCache>
                <c:ptCount val="13"/>
                <c:pt idx="0">
                  <c:v>냉장고</c:v>
                </c:pt>
                <c:pt idx="1">
                  <c:v>오디오</c:v>
                </c:pt>
                <c:pt idx="2">
                  <c:v>에어컨</c:v>
                </c:pt>
                <c:pt idx="3">
                  <c:v>카메라</c:v>
                </c:pt>
                <c:pt idx="4">
                  <c:v>TV</c:v>
                </c:pt>
                <c:pt idx="5">
                  <c:v>스마트폰</c:v>
                </c:pt>
                <c:pt idx="6">
                  <c:v>프로젝트</c:v>
                </c:pt>
                <c:pt idx="7">
                  <c:v>홈씨어터</c:v>
                </c:pt>
                <c:pt idx="8">
                  <c:v>청소기</c:v>
                </c:pt>
                <c:pt idx="9">
                  <c:v>세탁기</c:v>
                </c:pt>
                <c:pt idx="10">
                  <c:v>전자레인지</c:v>
                </c:pt>
                <c:pt idx="11">
                  <c:v>컴퓨터</c:v>
                </c:pt>
                <c:pt idx="12">
                  <c:v>캠코더</c:v>
                </c:pt>
              </c:strCache>
            </c:strRef>
          </c:cat>
          <c:val>
            <c:numRef>
              <c:f>대리점별판매실적!$D$4:$D$16</c:f>
              <c:numCache>
                <c:formatCode>_(* #,##0_);_(* \(#,##0\);_(* "-"_);_(@_)</c:formatCode>
                <c:ptCount val="13"/>
                <c:pt idx="0">
                  <c:v>47</c:v>
                </c:pt>
                <c:pt idx="1">
                  <c:v>35</c:v>
                </c:pt>
                <c:pt idx="2">
                  <c:v>107</c:v>
                </c:pt>
                <c:pt idx="3">
                  <c:v>87</c:v>
                </c:pt>
                <c:pt idx="4">
                  <c:v>67</c:v>
                </c:pt>
                <c:pt idx="5">
                  <c:v>47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107</c:v>
                </c:pt>
                <c:pt idx="10">
                  <c:v>127</c:v>
                </c:pt>
                <c:pt idx="11">
                  <c:v>123</c:v>
                </c:pt>
                <c:pt idx="12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AD-4C72-AA97-34E5C6AF5A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16306367"/>
        <c:axId val="1816307199"/>
      </c:lineChart>
      <c:catAx>
        <c:axId val="181630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6307199"/>
        <c:crosses val="autoZero"/>
        <c:auto val="1"/>
        <c:lblAlgn val="ctr"/>
        <c:lblOffset val="100"/>
        <c:noMultiLvlLbl val="0"/>
      </c:catAx>
      <c:valAx>
        <c:axId val="181630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630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94384</xdr:rowOff>
    </xdr:from>
    <xdr:to>
      <xdr:col>7</xdr:col>
      <xdr:colOff>19050</xdr:colOff>
      <xdr:row>0</xdr:row>
      <xdr:rowOff>608734</xdr:rowOff>
    </xdr:to>
    <xdr:sp macro="" textlink="">
      <xdr:nvSpPr>
        <xdr:cNvPr id="3" name="빗면 2"/>
        <xdr:cNvSpPr/>
      </xdr:nvSpPr>
      <xdr:spPr>
        <a:xfrm>
          <a:off x="717839" y="94384"/>
          <a:ext cx="3137188" cy="5143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/>
            <a:t>대리점별 실적 현황 분석</a:t>
          </a:r>
        </a:p>
      </xdr:txBody>
    </xdr:sp>
    <xdr:clientData/>
  </xdr:twoCellAnchor>
  <xdr:twoCellAnchor>
    <xdr:from>
      <xdr:col>9</xdr:col>
      <xdr:colOff>0</xdr:colOff>
      <xdr:row>1</xdr:row>
      <xdr:rowOff>216477</xdr:rowOff>
    </xdr:from>
    <xdr:to>
      <xdr:col>16</xdr:col>
      <xdr:colOff>0</xdr:colOff>
      <xdr:row>17</xdr:row>
      <xdr:rowOff>268431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2" width="12.33203125" style="23" customWidth="1"/>
    <col min="3" max="16384" width="8.88671875" style="23"/>
  </cols>
  <sheetData>
    <row r="1" spans="1:3" ht="16.5" customHeight="1" thickBot="1" x14ac:dyDescent="0.2">
      <c r="A1" s="24"/>
      <c r="B1" s="31"/>
      <c r="C1" s="31"/>
    </row>
    <row r="2" spans="1:3" x14ac:dyDescent="0.15">
      <c r="A2" s="24"/>
      <c r="B2" s="29" t="s">
        <v>22</v>
      </c>
      <c r="C2" s="30"/>
    </row>
    <row r="3" spans="1:3" x14ac:dyDescent="0.15">
      <c r="B3" s="8" t="s">
        <v>1</v>
      </c>
      <c r="C3" s="11" t="s">
        <v>21</v>
      </c>
    </row>
    <row r="4" spans="1:3" x14ac:dyDescent="0.15">
      <c r="B4" s="8" t="s">
        <v>5</v>
      </c>
      <c r="C4" s="12">
        <v>179</v>
      </c>
    </row>
    <row r="5" spans="1:3" x14ac:dyDescent="0.15">
      <c r="B5" s="8" t="s">
        <v>6</v>
      </c>
      <c r="C5" s="25">
        <v>69</v>
      </c>
    </row>
    <row r="6" spans="1:3" x14ac:dyDescent="0.15">
      <c r="B6" s="8" t="s">
        <v>17</v>
      </c>
      <c r="C6" s="25">
        <v>200</v>
      </c>
    </row>
    <row r="7" spans="1:3" x14ac:dyDescent="0.15">
      <c r="B7" s="8" t="s">
        <v>7</v>
      </c>
      <c r="C7" s="25">
        <v>100</v>
      </c>
    </row>
    <row r="8" spans="1:3" x14ac:dyDescent="0.15">
      <c r="B8" s="8" t="s">
        <v>8</v>
      </c>
      <c r="C8" s="25">
        <v>180</v>
      </c>
    </row>
    <row r="9" spans="1:3" x14ac:dyDescent="0.15">
      <c r="B9" s="8" t="s">
        <v>9</v>
      </c>
      <c r="C9" s="25">
        <v>95</v>
      </c>
    </row>
    <row r="10" spans="1:3" x14ac:dyDescent="0.15">
      <c r="B10" s="8" t="s">
        <v>10</v>
      </c>
      <c r="C10" s="25">
        <v>70</v>
      </c>
    </row>
    <row r="11" spans="1:3" x14ac:dyDescent="0.15">
      <c r="B11" s="8" t="s">
        <v>11</v>
      </c>
      <c r="C11" s="25">
        <v>185</v>
      </c>
    </row>
    <row r="12" spans="1:3" x14ac:dyDescent="0.15">
      <c r="B12" s="8" t="s">
        <v>12</v>
      </c>
      <c r="C12" s="25">
        <v>649</v>
      </c>
    </row>
    <row r="13" spans="1:3" x14ac:dyDescent="0.15">
      <c r="B13" s="8" t="s">
        <v>13</v>
      </c>
      <c r="C13" s="25">
        <v>143</v>
      </c>
    </row>
    <row r="14" spans="1:3" x14ac:dyDescent="0.15">
      <c r="B14" s="8" t="s">
        <v>14</v>
      </c>
      <c r="C14" s="25">
        <v>103</v>
      </c>
    </row>
    <row r="15" spans="1:3" x14ac:dyDescent="0.15">
      <c r="B15" s="8" t="s">
        <v>15</v>
      </c>
      <c r="C15" s="25">
        <v>120</v>
      </c>
    </row>
    <row r="16" spans="1:3" ht="17.25" thickBot="1" x14ac:dyDescent="0.2">
      <c r="B16" s="10" t="s">
        <v>16</v>
      </c>
      <c r="C16" s="26">
        <v>149</v>
      </c>
    </row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6.5" customHeight="1" x14ac:dyDescent="0.15"/>
    <row r="23" ht="16.5" customHeight="1" x14ac:dyDescent="0.15"/>
    <row r="24" ht="16.5" customHeight="1" x14ac:dyDescent="0.15"/>
    <row r="25" ht="16.5" customHeight="1" x14ac:dyDescent="0.15"/>
    <row r="26" ht="16.5" customHeight="1" x14ac:dyDescent="0.15"/>
    <row r="27" ht="16.5" customHeight="1" x14ac:dyDescent="0.15"/>
    <row r="28" ht="16.5" customHeight="1" x14ac:dyDescent="0.15"/>
    <row r="29" ht="16.5" customHeight="1" x14ac:dyDescent="0.15"/>
    <row r="30" ht="16.5" customHeight="1" x14ac:dyDescent="0.15"/>
    <row r="31" ht="16.5" customHeight="1" x14ac:dyDescent="0.15"/>
    <row r="32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C2"/>
    <mergeCell ref="B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2" t="s">
        <v>24</v>
      </c>
      <c r="C2" s="33"/>
      <c r="D2" s="33"/>
      <c r="E2" s="34"/>
    </row>
    <row r="3" spans="2:5" x14ac:dyDescent="0.15">
      <c r="B3" s="32"/>
      <c r="C3" s="33"/>
      <c r="D3" s="34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13</v>
      </c>
      <c r="D5" s="4">
        <v>10</v>
      </c>
      <c r="E5" s="4">
        <f>D5*품목별가격현황!C4</f>
        <v>1790</v>
      </c>
    </row>
    <row r="6" spans="2:5" x14ac:dyDescent="0.15">
      <c r="B6" s="3" t="s">
        <v>6</v>
      </c>
      <c r="C6" s="4">
        <v>9</v>
      </c>
      <c r="D6" s="4">
        <v>7</v>
      </c>
      <c r="E6" s="4">
        <f>D6*품목별가격현황!C5</f>
        <v>483</v>
      </c>
    </row>
    <row r="7" spans="2:5" x14ac:dyDescent="0.15">
      <c r="B7" s="3" t="s">
        <v>17</v>
      </c>
      <c r="C7" s="4">
        <v>23</v>
      </c>
      <c r="D7" s="4">
        <v>25</v>
      </c>
      <c r="E7" s="4">
        <f>D7*품목별가격현황!C6</f>
        <v>5000</v>
      </c>
    </row>
    <row r="8" spans="2:5" x14ac:dyDescent="0.15">
      <c r="B8" s="3" t="s">
        <v>7</v>
      </c>
      <c r="C8" s="4">
        <v>19</v>
      </c>
      <c r="D8" s="4">
        <v>20</v>
      </c>
      <c r="E8" s="4">
        <f>D8*품목별가격현황!C7</f>
        <v>2000</v>
      </c>
    </row>
    <row r="9" spans="2:5" x14ac:dyDescent="0.15">
      <c r="B9" s="3" t="s">
        <v>8</v>
      </c>
      <c r="C9" s="4">
        <v>13</v>
      </c>
      <c r="D9" s="4">
        <v>15</v>
      </c>
      <c r="E9" s="4">
        <f>D9*품목별가격현황!C8</f>
        <v>2700</v>
      </c>
    </row>
    <row r="10" spans="2:5" x14ac:dyDescent="0.15">
      <c r="B10" s="3" t="s">
        <v>9</v>
      </c>
      <c r="C10" s="4">
        <v>8</v>
      </c>
      <c r="D10" s="4">
        <v>10</v>
      </c>
      <c r="E10" s="4">
        <f>D10*품목별가격현황!C9</f>
        <v>950</v>
      </c>
    </row>
    <row r="11" spans="2:5" x14ac:dyDescent="0.15">
      <c r="B11" s="3" t="s">
        <v>10</v>
      </c>
      <c r="C11" s="4">
        <v>14</v>
      </c>
      <c r="D11" s="4">
        <v>15</v>
      </c>
      <c r="E11" s="4">
        <f>D11*품목별가격현황!C10</f>
        <v>1050</v>
      </c>
    </row>
    <row r="12" spans="2:5" x14ac:dyDescent="0.15">
      <c r="B12" s="3" t="s">
        <v>11</v>
      </c>
      <c r="C12" s="4">
        <v>9</v>
      </c>
      <c r="D12" s="4">
        <v>15</v>
      </c>
      <c r="E12" s="4">
        <f>D12*품목별가격현황!C11</f>
        <v>2775</v>
      </c>
    </row>
    <row r="13" spans="2:5" x14ac:dyDescent="0.15">
      <c r="B13" s="3" t="s">
        <v>12</v>
      </c>
      <c r="C13" s="4">
        <v>12</v>
      </c>
      <c r="D13" s="4">
        <v>15</v>
      </c>
      <c r="E13" s="4">
        <f>D13*품목별가격현황!C12</f>
        <v>9735</v>
      </c>
    </row>
    <row r="14" spans="2:5" x14ac:dyDescent="0.15">
      <c r="B14" s="3" t="s">
        <v>13</v>
      </c>
      <c r="C14" s="4">
        <v>19</v>
      </c>
      <c r="D14" s="4">
        <v>25</v>
      </c>
      <c r="E14" s="4">
        <f>D14*품목별가격현황!C13</f>
        <v>3575</v>
      </c>
    </row>
    <row r="15" spans="2:5" x14ac:dyDescent="0.15">
      <c r="B15" s="3" t="s">
        <v>14</v>
      </c>
      <c r="C15" s="4">
        <v>24</v>
      </c>
      <c r="D15" s="4">
        <v>30</v>
      </c>
      <c r="E15" s="4">
        <f>D15*품목별가격현황!C14</f>
        <v>3090</v>
      </c>
    </row>
    <row r="16" spans="2:5" x14ac:dyDescent="0.15">
      <c r="B16" s="3" t="s">
        <v>15</v>
      </c>
      <c r="C16" s="4">
        <v>21</v>
      </c>
      <c r="D16" s="4">
        <v>29</v>
      </c>
      <c r="E16" s="4">
        <f>D16*품목별가격현황!C15</f>
        <v>3480</v>
      </c>
    </row>
    <row r="17" spans="2:5" x14ac:dyDescent="0.15">
      <c r="B17" s="5" t="s">
        <v>16</v>
      </c>
      <c r="C17" s="6">
        <v>18</v>
      </c>
      <c r="D17" s="6">
        <v>15</v>
      </c>
      <c r="E17" s="4">
        <f>D17*품목별가격현황!C16</f>
        <v>2235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dataConsolidate/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5" t="s">
        <v>27</v>
      </c>
      <c r="C2" s="35"/>
      <c r="D2" s="35"/>
      <c r="E2" s="35"/>
    </row>
    <row r="3" spans="2:5" x14ac:dyDescent="0.15">
      <c r="B3" s="32"/>
      <c r="C3" s="33"/>
      <c r="D3" s="34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17</v>
      </c>
      <c r="D5" s="4">
        <v>14</v>
      </c>
      <c r="E5" s="4">
        <f>D5*품목별가격현황!C4</f>
        <v>2506</v>
      </c>
    </row>
    <row r="6" spans="2:5" x14ac:dyDescent="0.15">
      <c r="B6" s="3" t="s">
        <v>6</v>
      </c>
      <c r="C6" s="4">
        <v>13</v>
      </c>
      <c r="D6" s="4">
        <v>11</v>
      </c>
      <c r="E6" s="4">
        <f>D6*품목별가격현황!C5</f>
        <v>759</v>
      </c>
    </row>
    <row r="7" spans="2:5" x14ac:dyDescent="0.15">
      <c r="B7" s="3" t="s">
        <v>17</v>
      </c>
      <c r="C7" s="4">
        <v>27</v>
      </c>
      <c r="D7" s="4">
        <v>29</v>
      </c>
      <c r="E7" s="4">
        <f>D7*품목별가격현황!C6</f>
        <v>5800</v>
      </c>
    </row>
    <row r="8" spans="2:5" x14ac:dyDescent="0.15">
      <c r="B8" s="3" t="s">
        <v>7</v>
      </c>
      <c r="C8" s="4">
        <v>23</v>
      </c>
      <c r="D8" s="4">
        <v>24</v>
      </c>
      <c r="E8" s="4">
        <f>D8*품목별가격현황!C7</f>
        <v>2400</v>
      </c>
    </row>
    <row r="9" spans="2:5" x14ac:dyDescent="0.15">
      <c r="B9" s="3" t="s">
        <v>8</v>
      </c>
      <c r="C9" s="4">
        <v>17</v>
      </c>
      <c r="D9" s="4">
        <v>19</v>
      </c>
      <c r="E9" s="4">
        <f>D9*품목별가격현황!C8</f>
        <v>3420</v>
      </c>
    </row>
    <row r="10" spans="2:5" x14ac:dyDescent="0.15">
      <c r="B10" s="3" t="s">
        <v>9</v>
      </c>
      <c r="C10" s="4">
        <v>12</v>
      </c>
      <c r="D10" s="4">
        <v>14</v>
      </c>
      <c r="E10" s="4">
        <f>D10*품목별가격현황!C9</f>
        <v>1330</v>
      </c>
    </row>
    <row r="11" spans="2:5" x14ac:dyDescent="0.15">
      <c r="B11" s="3" t="s">
        <v>10</v>
      </c>
      <c r="C11" s="4">
        <v>18</v>
      </c>
      <c r="D11" s="4">
        <v>19</v>
      </c>
      <c r="E11" s="4">
        <f>D11*품목별가격현황!C10</f>
        <v>1330</v>
      </c>
    </row>
    <row r="12" spans="2:5" x14ac:dyDescent="0.15">
      <c r="B12" s="3" t="s">
        <v>11</v>
      </c>
      <c r="C12" s="4">
        <v>13</v>
      </c>
      <c r="D12" s="4">
        <v>19</v>
      </c>
      <c r="E12" s="4">
        <f>D12*품목별가격현황!C11</f>
        <v>3515</v>
      </c>
    </row>
    <row r="13" spans="2:5" x14ac:dyDescent="0.15">
      <c r="B13" s="3" t="s">
        <v>12</v>
      </c>
      <c r="C13" s="4">
        <v>16</v>
      </c>
      <c r="D13" s="4">
        <v>19</v>
      </c>
      <c r="E13" s="4">
        <f>D13*품목별가격현황!C12</f>
        <v>12331</v>
      </c>
    </row>
    <row r="14" spans="2:5" x14ac:dyDescent="0.15">
      <c r="B14" s="3" t="s">
        <v>13</v>
      </c>
      <c r="C14" s="4">
        <v>23</v>
      </c>
      <c r="D14" s="4">
        <v>29</v>
      </c>
      <c r="E14" s="4">
        <f>D14*품목별가격현황!C13</f>
        <v>4147</v>
      </c>
    </row>
    <row r="15" spans="2:5" x14ac:dyDescent="0.15">
      <c r="B15" s="3" t="s">
        <v>14</v>
      </c>
      <c r="C15" s="4">
        <v>28</v>
      </c>
      <c r="D15" s="4">
        <v>34</v>
      </c>
      <c r="E15" s="4">
        <f>D15*품목별가격현황!C14</f>
        <v>3502</v>
      </c>
    </row>
    <row r="16" spans="2:5" x14ac:dyDescent="0.15">
      <c r="B16" s="3" t="s">
        <v>15</v>
      </c>
      <c r="C16" s="4">
        <v>25</v>
      </c>
      <c r="D16" s="4">
        <v>33</v>
      </c>
      <c r="E16" s="4">
        <f>D16*품목별가격현황!C15</f>
        <v>3960</v>
      </c>
    </row>
    <row r="17" spans="2:5" x14ac:dyDescent="0.15">
      <c r="B17" s="5" t="s">
        <v>16</v>
      </c>
      <c r="C17" s="6">
        <v>22</v>
      </c>
      <c r="D17" s="6">
        <v>19</v>
      </c>
      <c r="E17" s="4">
        <f>D17*품목별가격현황!C16</f>
        <v>2831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5" t="s">
        <v>25</v>
      </c>
      <c r="C2" s="35"/>
      <c r="D2" s="35"/>
      <c r="E2" s="35"/>
    </row>
    <row r="3" spans="2:5" x14ac:dyDescent="0.15">
      <c r="B3" s="32"/>
      <c r="C3" s="33"/>
      <c r="D3" s="34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15</v>
      </c>
      <c r="D5" s="4">
        <v>12</v>
      </c>
      <c r="E5" s="4">
        <f>D5*품목별가격현황!C4</f>
        <v>2148</v>
      </c>
    </row>
    <row r="6" spans="2:5" x14ac:dyDescent="0.15">
      <c r="B6" s="3" t="s">
        <v>6</v>
      </c>
      <c r="C6" s="4">
        <v>11</v>
      </c>
      <c r="D6" s="4">
        <v>9</v>
      </c>
      <c r="E6" s="4">
        <f>D6*품목별가격현황!C5</f>
        <v>621</v>
      </c>
    </row>
    <row r="7" spans="2:5" x14ac:dyDescent="0.15">
      <c r="B7" s="3" t="s">
        <v>17</v>
      </c>
      <c r="C7" s="4">
        <v>25</v>
      </c>
      <c r="D7" s="4">
        <v>27</v>
      </c>
      <c r="E7" s="4">
        <f>D7*품목별가격현황!C6</f>
        <v>5400</v>
      </c>
    </row>
    <row r="8" spans="2:5" x14ac:dyDescent="0.15">
      <c r="B8" s="3" t="s">
        <v>7</v>
      </c>
      <c r="C8" s="4">
        <v>21</v>
      </c>
      <c r="D8" s="4">
        <v>22</v>
      </c>
      <c r="E8" s="4">
        <f>D8*품목별가격현황!C7</f>
        <v>2200</v>
      </c>
    </row>
    <row r="9" spans="2:5" x14ac:dyDescent="0.15">
      <c r="B9" s="3" t="s">
        <v>8</v>
      </c>
      <c r="C9" s="4">
        <v>15</v>
      </c>
      <c r="D9" s="4">
        <v>17</v>
      </c>
      <c r="E9" s="4">
        <f>D9*품목별가격현황!C8</f>
        <v>3060</v>
      </c>
    </row>
    <row r="10" spans="2:5" x14ac:dyDescent="0.15">
      <c r="B10" s="3" t="s">
        <v>9</v>
      </c>
      <c r="C10" s="4">
        <v>10</v>
      </c>
      <c r="D10" s="4">
        <v>12</v>
      </c>
      <c r="E10" s="4">
        <f>D10*품목별가격현황!C9</f>
        <v>1140</v>
      </c>
    </row>
    <row r="11" spans="2:5" x14ac:dyDescent="0.15">
      <c r="B11" s="3" t="s">
        <v>10</v>
      </c>
      <c r="C11" s="4">
        <v>16</v>
      </c>
      <c r="D11" s="4">
        <v>17</v>
      </c>
      <c r="E11" s="4">
        <f>D11*품목별가격현황!C10</f>
        <v>1190</v>
      </c>
    </row>
    <row r="12" spans="2:5" x14ac:dyDescent="0.15">
      <c r="B12" s="3" t="s">
        <v>11</v>
      </c>
      <c r="C12" s="4">
        <v>11</v>
      </c>
      <c r="D12" s="4">
        <v>17</v>
      </c>
      <c r="E12" s="4">
        <f>D12*품목별가격현황!C11</f>
        <v>3145</v>
      </c>
    </row>
    <row r="13" spans="2:5" x14ac:dyDescent="0.15">
      <c r="B13" s="3" t="s">
        <v>12</v>
      </c>
      <c r="C13" s="4">
        <v>14</v>
      </c>
      <c r="D13" s="4">
        <v>17</v>
      </c>
      <c r="E13" s="4">
        <f>D13*품목별가격현황!C12</f>
        <v>11033</v>
      </c>
    </row>
    <row r="14" spans="2:5" x14ac:dyDescent="0.15">
      <c r="B14" s="3" t="s">
        <v>13</v>
      </c>
      <c r="C14" s="4">
        <v>21</v>
      </c>
      <c r="D14" s="4">
        <v>27</v>
      </c>
      <c r="E14" s="4">
        <f>D14*품목별가격현황!C13</f>
        <v>3861</v>
      </c>
    </row>
    <row r="15" spans="2:5" x14ac:dyDescent="0.15">
      <c r="B15" s="3" t="s">
        <v>14</v>
      </c>
      <c r="C15" s="4">
        <v>26</v>
      </c>
      <c r="D15" s="4">
        <v>32</v>
      </c>
      <c r="E15" s="4">
        <f>D15*품목별가격현황!C14</f>
        <v>3296</v>
      </c>
    </row>
    <row r="16" spans="2:5" x14ac:dyDescent="0.15">
      <c r="B16" s="3" t="s">
        <v>15</v>
      </c>
      <c r="C16" s="4">
        <v>23</v>
      </c>
      <c r="D16" s="4">
        <v>31</v>
      </c>
      <c r="E16" s="4">
        <f>D16*품목별가격현황!C15</f>
        <v>3720</v>
      </c>
    </row>
    <row r="17" spans="2:5" x14ac:dyDescent="0.15">
      <c r="B17" s="5" t="s">
        <v>16</v>
      </c>
      <c r="C17" s="6">
        <v>20</v>
      </c>
      <c r="D17" s="6">
        <v>17</v>
      </c>
      <c r="E17" s="4">
        <f>D17*품목별가격현황!C16</f>
        <v>2533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zoomScale="110" zoomScaleNormal="110" workbookViewId="0"/>
  </sheetViews>
  <sheetFormatPr defaultRowHeight="13.5" x14ac:dyDescent="0.15"/>
  <cols>
    <col min="1" max="1" width="1.77734375" customWidth="1"/>
  </cols>
  <sheetData>
    <row r="1" spans="2:5" ht="16.5" customHeight="1" x14ac:dyDescent="0.15"/>
    <row r="2" spans="2:5" ht="16.5" x14ac:dyDescent="0.15">
      <c r="B2" s="35" t="s">
        <v>26</v>
      </c>
      <c r="C2" s="35"/>
      <c r="D2" s="35"/>
      <c r="E2" s="35"/>
    </row>
    <row r="3" spans="2:5" ht="16.5" x14ac:dyDescent="0.15">
      <c r="B3" s="32"/>
      <c r="C3" s="33"/>
      <c r="D3" s="34"/>
      <c r="E3" s="2" t="s">
        <v>18</v>
      </c>
    </row>
    <row r="4" spans="2:5" ht="16.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ht="16.5" x14ac:dyDescent="0.15">
      <c r="B5" s="3" t="s">
        <v>5</v>
      </c>
      <c r="C5" s="4">
        <v>14</v>
      </c>
      <c r="D5" s="4">
        <v>11</v>
      </c>
      <c r="E5" s="4">
        <f>D5*품목별가격현황!C4</f>
        <v>1969</v>
      </c>
    </row>
    <row r="6" spans="2:5" ht="16.5" x14ac:dyDescent="0.15">
      <c r="B6" s="3" t="s">
        <v>6</v>
      </c>
      <c r="C6" s="4">
        <v>10</v>
      </c>
      <c r="D6" s="4">
        <v>8</v>
      </c>
      <c r="E6" s="4">
        <f>D6*품목별가격현황!C5</f>
        <v>552</v>
      </c>
    </row>
    <row r="7" spans="2:5" ht="16.5" x14ac:dyDescent="0.15">
      <c r="B7" s="3" t="s">
        <v>17</v>
      </c>
      <c r="C7" s="4">
        <v>24</v>
      </c>
      <c r="D7" s="4">
        <v>26</v>
      </c>
      <c r="E7" s="4">
        <f>D7*품목별가격현황!C6</f>
        <v>5200</v>
      </c>
    </row>
    <row r="8" spans="2:5" ht="16.5" x14ac:dyDescent="0.15">
      <c r="B8" s="3" t="s">
        <v>7</v>
      </c>
      <c r="C8" s="4">
        <v>20</v>
      </c>
      <c r="D8" s="4">
        <v>21</v>
      </c>
      <c r="E8" s="4">
        <f>D8*품목별가격현황!C7</f>
        <v>2100</v>
      </c>
    </row>
    <row r="9" spans="2:5" ht="16.5" x14ac:dyDescent="0.15">
      <c r="B9" s="3" t="s">
        <v>8</v>
      </c>
      <c r="C9" s="4">
        <v>14</v>
      </c>
      <c r="D9" s="4">
        <v>16</v>
      </c>
      <c r="E9" s="4">
        <f>D9*품목별가격현황!C8</f>
        <v>2880</v>
      </c>
    </row>
    <row r="10" spans="2:5" ht="16.5" x14ac:dyDescent="0.15">
      <c r="B10" s="3" t="s">
        <v>9</v>
      </c>
      <c r="C10" s="4">
        <v>9</v>
      </c>
      <c r="D10" s="4">
        <v>11</v>
      </c>
      <c r="E10" s="4">
        <f>D10*품목별가격현황!C9</f>
        <v>1045</v>
      </c>
    </row>
    <row r="11" spans="2:5" ht="16.5" x14ac:dyDescent="0.15">
      <c r="B11" s="3" t="s">
        <v>10</v>
      </c>
      <c r="C11" s="4">
        <v>15</v>
      </c>
      <c r="D11" s="4">
        <v>16</v>
      </c>
      <c r="E11" s="4">
        <f>D11*품목별가격현황!C10</f>
        <v>1120</v>
      </c>
    </row>
    <row r="12" spans="2:5" ht="16.5" x14ac:dyDescent="0.15">
      <c r="B12" s="3" t="s">
        <v>11</v>
      </c>
      <c r="C12" s="4">
        <v>10</v>
      </c>
      <c r="D12" s="4">
        <v>16</v>
      </c>
      <c r="E12" s="4">
        <f>D12*품목별가격현황!C11</f>
        <v>2960</v>
      </c>
    </row>
    <row r="13" spans="2:5" ht="16.5" x14ac:dyDescent="0.15">
      <c r="B13" s="3" t="s">
        <v>12</v>
      </c>
      <c r="C13" s="4">
        <v>13</v>
      </c>
      <c r="D13" s="4">
        <v>16</v>
      </c>
      <c r="E13" s="4">
        <f>D13*품목별가격현황!C12</f>
        <v>10384</v>
      </c>
    </row>
    <row r="14" spans="2:5" ht="16.5" x14ac:dyDescent="0.15">
      <c r="B14" s="3" t="s">
        <v>13</v>
      </c>
      <c r="C14" s="4">
        <v>20</v>
      </c>
      <c r="D14" s="4">
        <v>26</v>
      </c>
      <c r="E14" s="4">
        <f>D14*품목별가격현황!C13</f>
        <v>3718</v>
      </c>
    </row>
    <row r="15" spans="2:5" ht="16.5" x14ac:dyDescent="0.15">
      <c r="B15" s="3" t="s">
        <v>14</v>
      </c>
      <c r="C15" s="4">
        <v>25</v>
      </c>
      <c r="D15" s="4">
        <v>31</v>
      </c>
      <c r="E15" s="4">
        <f>D15*품목별가격현황!C14</f>
        <v>3193</v>
      </c>
    </row>
    <row r="16" spans="2:5" ht="16.5" x14ac:dyDescent="0.15">
      <c r="B16" s="3" t="s">
        <v>15</v>
      </c>
      <c r="C16" s="4">
        <v>22</v>
      </c>
      <c r="D16" s="4">
        <v>30</v>
      </c>
      <c r="E16" s="4">
        <f>D16*품목별가격현황!C15</f>
        <v>3600</v>
      </c>
    </row>
    <row r="17" spans="2:5" ht="16.5" x14ac:dyDescent="0.15">
      <c r="B17" s="5" t="s">
        <v>16</v>
      </c>
      <c r="C17" s="6">
        <v>19</v>
      </c>
      <c r="D17" s="6">
        <v>16</v>
      </c>
      <c r="E17" s="4">
        <f>D17*품목별가격현황!C16</f>
        <v>2384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110" zoomScaleNormal="110" workbookViewId="0"/>
  </sheetViews>
  <sheetFormatPr defaultRowHeight="16.5" x14ac:dyDescent="0.15"/>
  <cols>
    <col min="1" max="1" width="1.77734375" style="23" customWidth="1"/>
    <col min="2" max="6" width="8.88671875" style="23"/>
    <col min="7" max="7" width="7.33203125" style="23" customWidth="1"/>
    <col min="8" max="8" width="8.88671875" style="23"/>
    <col min="9" max="9" width="1.77734375" style="23" customWidth="1"/>
    <col min="10" max="16384" width="8.88671875" style="23"/>
  </cols>
  <sheetData>
    <row r="1" spans="1:8" ht="55.5" customHeight="1" x14ac:dyDescent="0.3">
      <c r="A1" s="1"/>
      <c r="B1" s="36"/>
      <c r="C1" s="36"/>
      <c r="D1" s="36"/>
      <c r="E1" s="36"/>
      <c r="F1" s="36"/>
      <c r="G1" s="36"/>
      <c r="H1" s="36"/>
    </row>
    <row r="2" spans="1:8" ht="17.25" thickBot="1" x14ac:dyDescent="0.35">
      <c r="A2" s="1"/>
      <c r="B2" s="31"/>
      <c r="C2" s="31"/>
      <c r="D2" s="31"/>
      <c r="E2" s="45" t="s">
        <v>18</v>
      </c>
      <c r="F2" s="45"/>
      <c r="G2" s="45"/>
      <c r="H2" s="45"/>
    </row>
    <row r="3" spans="1:8" ht="24" customHeight="1" thickBot="1" x14ac:dyDescent="0.35">
      <c r="A3" s="1"/>
      <c r="B3" s="16" t="s">
        <v>1</v>
      </c>
      <c r="C3" s="17" t="s">
        <v>2</v>
      </c>
      <c r="D3" s="17" t="s">
        <v>3</v>
      </c>
      <c r="E3" s="17" t="s">
        <v>4</v>
      </c>
      <c r="F3" s="17" t="s">
        <v>28</v>
      </c>
      <c r="G3" s="17" t="s">
        <v>20</v>
      </c>
      <c r="H3" s="18" t="s">
        <v>19</v>
      </c>
    </row>
    <row r="4" spans="1:8" ht="17.25" thickTop="1" x14ac:dyDescent="0.3">
      <c r="A4" s="1"/>
      <c r="B4" s="7" t="s">
        <v>5</v>
      </c>
      <c r="C4" s="15">
        <v>59</v>
      </c>
      <c r="D4" s="15">
        <v>47</v>
      </c>
      <c r="E4" s="15">
        <v>8413</v>
      </c>
      <c r="F4" s="47">
        <f>D4-C4</f>
        <v>-12</v>
      </c>
      <c r="G4" s="28">
        <f>E4/(C4*품목별가격현황!C4)</f>
        <v>0.79661016949152541</v>
      </c>
      <c r="H4" s="27" t="str">
        <f>RANK(G4,$G$4:$G$16)&amp;"위"</f>
        <v>13위</v>
      </c>
    </row>
    <row r="5" spans="1:8" x14ac:dyDescent="0.3">
      <c r="A5" s="1"/>
      <c r="B5" s="8" t="s">
        <v>6</v>
      </c>
      <c r="C5" s="9">
        <v>43</v>
      </c>
      <c r="D5" s="9">
        <v>35</v>
      </c>
      <c r="E5" s="9">
        <v>2415</v>
      </c>
      <c r="F5" s="47">
        <f t="shared" ref="F5:F17" si="0">D5-C5</f>
        <v>-8</v>
      </c>
      <c r="G5" s="28">
        <f>E5/(C5*품목별가격현황!C5)</f>
        <v>0.81395348837209303</v>
      </c>
      <c r="H5" s="27" t="str">
        <f t="shared" ref="H5:H16" si="1">RANK(G5,$G$4:$G$16)&amp;"위"</f>
        <v>12위</v>
      </c>
    </row>
    <row r="6" spans="1:8" x14ac:dyDescent="0.3">
      <c r="A6" s="1"/>
      <c r="B6" s="8" t="s">
        <v>17</v>
      </c>
      <c r="C6" s="9">
        <v>99</v>
      </c>
      <c r="D6" s="9">
        <v>107</v>
      </c>
      <c r="E6" s="9">
        <v>21400</v>
      </c>
      <c r="F6" s="47">
        <f t="shared" si="0"/>
        <v>8</v>
      </c>
      <c r="G6" s="28">
        <f>E6/(C6*품목별가격현황!C6)</f>
        <v>1.0808080808080809</v>
      </c>
      <c r="H6" s="27" t="str">
        <f t="shared" si="1"/>
        <v>8위</v>
      </c>
    </row>
    <row r="7" spans="1:8" x14ac:dyDescent="0.3">
      <c r="A7" s="1"/>
      <c r="B7" s="8" t="s">
        <v>7</v>
      </c>
      <c r="C7" s="9">
        <v>83</v>
      </c>
      <c r="D7" s="9">
        <v>87</v>
      </c>
      <c r="E7" s="9">
        <v>8700</v>
      </c>
      <c r="F7" s="47">
        <f t="shared" si="0"/>
        <v>4</v>
      </c>
      <c r="G7" s="28">
        <f>E7/(C7*품목별가격현황!C7)</f>
        <v>1.0481927710843373</v>
      </c>
      <c r="H7" s="27" t="str">
        <f t="shared" si="1"/>
        <v>10위</v>
      </c>
    </row>
    <row r="8" spans="1:8" x14ac:dyDescent="0.3">
      <c r="A8" s="1"/>
      <c r="B8" s="8" t="s">
        <v>8</v>
      </c>
      <c r="C8" s="9">
        <v>59</v>
      </c>
      <c r="D8" s="9">
        <v>67</v>
      </c>
      <c r="E8" s="9">
        <v>12060</v>
      </c>
      <c r="F8" s="47">
        <f t="shared" si="0"/>
        <v>8</v>
      </c>
      <c r="G8" s="28">
        <f>E8/(C8*품목별가격현황!C8)</f>
        <v>1.1355932203389831</v>
      </c>
      <c r="H8" s="27" t="str">
        <f t="shared" si="1"/>
        <v>7위</v>
      </c>
    </row>
    <row r="9" spans="1:8" x14ac:dyDescent="0.3">
      <c r="A9" s="1"/>
      <c r="B9" s="8" t="s">
        <v>9</v>
      </c>
      <c r="C9" s="9">
        <v>39</v>
      </c>
      <c r="D9" s="9">
        <v>47</v>
      </c>
      <c r="E9" s="9">
        <v>4465</v>
      </c>
      <c r="F9" s="47">
        <f t="shared" si="0"/>
        <v>8</v>
      </c>
      <c r="G9" s="28">
        <f>E9/(C9*품목별가격현황!C9)</f>
        <v>1.2051282051282051</v>
      </c>
      <c r="H9" s="27" t="str">
        <f t="shared" si="1"/>
        <v>6위</v>
      </c>
    </row>
    <row r="10" spans="1:8" x14ac:dyDescent="0.3">
      <c r="A10" s="1"/>
      <c r="B10" s="8" t="s">
        <v>10</v>
      </c>
      <c r="C10" s="9">
        <v>63</v>
      </c>
      <c r="D10" s="9">
        <v>67</v>
      </c>
      <c r="E10" s="9">
        <v>4690</v>
      </c>
      <c r="F10" s="47">
        <f t="shared" si="0"/>
        <v>4</v>
      </c>
      <c r="G10" s="28">
        <f>E10/(C10*품목별가격현황!C10)</f>
        <v>1.0634920634920635</v>
      </c>
      <c r="H10" s="27" t="str">
        <f t="shared" si="1"/>
        <v>9위</v>
      </c>
    </row>
    <row r="11" spans="1:8" x14ac:dyDescent="0.15">
      <c r="B11" s="8" t="s">
        <v>11</v>
      </c>
      <c r="C11" s="9">
        <v>43</v>
      </c>
      <c r="D11" s="9">
        <v>67</v>
      </c>
      <c r="E11" s="9">
        <v>12395</v>
      </c>
      <c r="F11" s="47">
        <f t="shared" si="0"/>
        <v>24</v>
      </c>
      <c r="G11" s="28">
        <f>E11/(C11*품목별가격현황!C11)</f>
        <v>1.558139534883721</v>
      </c>
      <c r="H11" s="27" t="str">
        <f t="shared" si="1"/>
        <v>1위</v>
      </c>
    </row>
    <row r="12" spans="1:8" x14ac:dyDescent="0.15">
      <c r="B12" s="8" t="s">
        <v>12</v>
      </c>
      <c r="C12" s="9">
        <v>55</v>
      </c>
      <c r="D12" s="9">
        <v>67</v>
      </c>
      <c r="E12" s="9">
        <v>43483</v>
      </c>
      <c r="F12" s="47">
        <f t="shared" si="0"/>
        <v>12</v>
      </c>
      <c r="G12" s="28">
        <f>E12/(C12*품목별가격현황!C12)</f>
        <v>1.2181818181818183</v>
      </c>
      <c r="H12" s="27" t="str">
        <f t="shared" si="1"/>
        <v>5위</v>
      </c>
    </row>
    <row r="13" spans="1:8" x14ac:dyDescent="0.15">
      <c r="B13" s="8" t="s">
        <v>13</v>
      </c>
      <c r="C13" s="9">
        <v>83</v>
      </c>
      <c r="D13" s="9">
        <v>107</v>
      </c>
      <c r="E13" s="9">
        <v>15301</v>
      </c>
      <c r="F13" s="47">
        <f t="shared" si="0"/>
        <v>24</v>
      </c>
      <c r="G13" s="28">
        <f>E13/(C13*품목별가격현황!C13)</f>
        <v>1.2891566265060241</v>
      </c>
      <c r="H13" s="27" t="str">
        <f t="shared" si="1"/>
        <v>3위</v>
      </c>
    </row>
    <row r="14" spans="1:8" x14ac:dyDescent="0.15">
      <c r="B14" s="8" t="s">
        <v>14</v>
      </c>
      <c r="C14" s="9">
        <v>103</v>
      </c>
      <c r="D14" s="9">
        <v>127</v>
      </c>
      <c r="E14" s="9">
        <v>13081</v>
      </c>
      <c r="F14" s="47">
        <f t="shared" si="0"/>
        <v>24</v>
      </c>
      <c r="G14" s="28">
        <f>E14/(C14*품목별가격현황!C14)</f>
        <v>1.233009708737864</v>
      </c>
      <c r="H14" s="27" t="str">
        <f t="shared" si="1"/>
        <v>4위</v>
      </c>
    </row>
    <row r="15" spans="1:8" x14ac:dyDescent="0.15">
      <c r="B15" s="8" t="s">
        <v>15</v>
      </c>
      <c r="C15" s="9">
        <v>91</v>
      </c>
      <c r="D15" s="9">
        <v>123</v>
      </c>
      <c r="E15" s="9">
        <v>14760</v>
      </c>
      <c r="F15" s="47">
        <f t="shared" si="0"/>
        <v>32</v>
      </c>
      <c r="G15" s="28">
        <f>E15/(C15*품목별가격현황!C15)</f>
        <v>1.3516483516483517</v>
      </c>
      <c r="H15" s="27" t="str">
        <f t="shared" si="1"/>
        <v>2위</v>
      </c>
    </row>
    <row r="16" spans="1:8" x14ac:dyDescent="0.15">
      <c r="B16" s="14" t="s">
        <v>16</v>
      </c>
      <c r="C16" s="13">
        <v>79</v>
      </c>
      <c r="D16" s="13">
        <v>67</v>
      </c>
      <c r="E16" s="9">
        <v>9983</v>
      </c>
      <c r="F16" s="47">
        <f t="shared" si="0"/>
        <v>-12</v>
      </c>
      <c r="G16" s="28">
        <f>E16/(C16*품목별가격현황!C16)</f>
        <v>0.84810126582278478</v>
      </c>
      <c r="H16" s="27" t="str">
        <f t="shared" si="1"/>
        <v>11위</v>
      </c>
    </row>
    <row r="17" spans="2:8" x14ac:dyDescent="0.15">
      <c r="B17" s="20" t="s">
        <v>0</v>
      </c>
      <c r="C17" s="19">
        <f>SUM(C4:C16)</f>
        <v>899</v>
      </c>
      <c r="D17" s="19">
        <f t="shared" ref="D17:E17" si="2">SUM(D4:D16)</f>
        <v>1015</v>
      </c>
      <c r="E17" s="19">
        <f t="shared" si="2"/>
        <v>171146</v>
      </c>
      <c r="F17" s="15">
        <f t="shared" si="0"/>
        <v>116</v>
      </c>
      <c r="G17" s="41"/>
      <c r="H17" s="42"/>
    </row>
    <row r="18" spans="2:8" ht="21" customHeight="1" thickBot="1" x14ac:dyDescent="0.2">
      <c r="B18" s="37" t="s">
        <v>23</v>
      </c>
      <c r="C18" s="38"/>
      <c r="D18" s="39" t="str">
        <f>INDEX(B4:E16,MATCH(MIN(D4:D16),D4:D17,0),1)</f>
        <v>오디오</v>
      </c>
      <c r="E18" s="40"/>
      <c r="F18" s="46"/>
      <c r="G18" s="43"/>
      <c r="H18" s="44"/>
    </row>
    <row r="19" spans="2:8" ht="16.5" customHeight="1" x14ac:dyDescent="0.15"/>
    <row r="20" spans="2:8" ht="16.5" customHeight="1" x14ac:dyDescent="0.15"/>
    <row r="21" spans="2:8" ht="16.5" customHeight="1" x14ac:dyDescent="0.15"/>
    <row r="22" spans="2:8" ht="16.5" customHeight="1" x14ac:dyDescent="0.15"/>
    <row r="23" spans="2:8" ht="16.5" customHeight="1" x14ac:dyDescent="0.15"/>
    <row r="24" spans="2:8" ht="16.5" customHeight="1" x14ac:dyDescent="0.15"/>
    <row r="25" spans="2:8" ht="16.5" customHeight="1" x14ac:dyDescent="0.15"/>
    <row r="26" spans="2:8" ht="16.5" customHeight="1" x14ac:dyDescent="0.15"/>
    <row r="27" spans="2:8" ht="16.5" customHeight="1" x14ac:dyDescent="0.15"/>
    <row r="28" spans="2:8" ht="16.5" customHeight="1" x14ac:dyDescent="0.15"/>
    <row r="29" spans="2:8" ht="16.5" customHeight="1" x14ac:dyDescent="0.15"/>
    <row r="30" spans="2:8" ht="16.5" customHeight="1" x14ac:dyDescent="0.15"/>
    <row r="31" spans="2:8" ht="16.5" customHeight="1" x14ac:dyDescent="0.15"/>
    <row r="32" spans="2:8" ht="16.5" customHeight="1" x14ac:dyDescent="0.15"/>
    <row r="33" ht="16.5" customHeight="1" x14ac:dyDescent="0.15"/>
    <row r="34" ht="16.5" customHeight="1" x14ac:dyDescent="0.15"/>
    <row r="35" ht="16.5" customHeight="1" x14ac:dyDescent="0.15"/>
    <row r="36" ht="16.5" customHeight="1" x14ac:dyDescent="0.15"/>
    <row r="37" ht="16.5" customHeight="1" x14ac:dyDescent="0.15"/>
    <row r="38" ht="16.5" customHeight="1" x14ac:dyDescent="0.15"/>
    <row r="39" ht="16.5" customHeight="1" x14ac:dyDescent="0.15"/>
    <row r="40" ht="16.5" customHeight="1" x14ac:dyDescent="0.15"/>
    <row r="41" ht="16.5" customHeight="1" x14ac:dyDescent="0.15"/>
    <row r="42" ht="16.5" customHeight="1" x14ac:dyDescent="0.15"/>
    <row r="43" ht="16.5" customHeight="1" x14ac:dyDescent="0.15"/>
    <row r="44" ht="16.5" customHeight="1" x14ac:dyDescent="0.15"/>
    <row r="45" ht="16.5" customHeight="1" x14ac:dyDescent="0.15"/>
    <row r="46" ht="16.5" customHeight="1" x14ac:dyDescent="0.15"/>
    <row r="47" ht="16.5" customHeight="1" x14ac:dyDescent="0.15"/>
    <row r="48" ht="16.5" customHeight="1" x14ac:dyDescent="0.15"/>
    <row r="49" ht="16.5" customHeight="1" x14ac:dyDescent="0.15"/>
  </sheetData>
  <dataConsolidate topLabels="1">
    <dataRefs count="4">
      <dataRef ref="B4:E17" sheet="노원"/>
      <dataRef ref="B4:E17" sheet="명동"/>
      <dataRef ref="B4:E17" sheet="영등포"/>
      <dataRef ref="B4:E17" sheet="종로"/>
    </dataRefs>
  </dataConsolidate>
  <mergeCells count="6">
    <mergeCell ref="B1:H1"/>
    <mergeCell ref="B18:C18"/>
    <mergeCell ref="D18:E18"/>
    <mergeCell ref="G17:H18"/>
    <mergeCell ref="B2:D2"/>
    <mergeCell ref="E2:H2"/>
  </mergeCells>
  <phoneticPr fontId="2" type="noConversion"/>
  <conditionalFormatting sqref="G4:G16">
    <cfRule type="cellIs" dxfId="1" priority="2" operator="lessThan">
      <formula>1</formula>
    </cfRule>
    <cfRule type="cellIs" dxfId="0" priority="3" operator="lessThan">
      <formula>1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97B4AAA-400B-4E5A-9E6C-85465CE8C717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G4:G16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품목별가격현황</vt:lpstr>
      <vt:lpstr>노원</vt:lpstr>
      <vt:lpstr>명동</vt:lpstr>
      <vt:lpstr>영등포</vt:lpstr>
      <vt:lpstr>종로</vt:lpstr>
      <vt:lpstr>대리점별판매실적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Windows 사용자</cp:lastModifiedBy>
  <cp:lastPrinted>2014-02-18T05:27:51Z</cp:lastPrinted>
  <dcterms:created xsi:type="dcterms:W3CDTF">2004-11-10T14:41:48Z</dcterms:created>
  <dcterms:modified xsi:type="dcterms:W3CDTF">2020-09-29T04:27:59Z</dcterms:modified>
</cp:coreProperties>
</file>